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Lotnisko" sheetId="1" r:id="rId1"/>
  </sheets>
  <calcPr calcId="145621"/>
</workbook>
</file>

<file path=xl/calcChain.xml><?xml version="1.0" encoding="utf-8"?>
<calcChain xmlns="http://schemas.openxmlformats.org/spreadsheetml/2006/main">
  <c r="I6" i="1" l="1"/>
  <c r="I5" i="1" s="1"/>
  <c r="H6" i="1"/>
  <c r="H5" i="1" s="1"/>
  <c r="G6" i="1"/>
  <c r="G5" i="1" s="1"/>
  <c r="F6" i="1"/>
  <c r="E6" i="1"/>
  <c r="E5" i="1" s="1"/>
  <c r="D6" i="1"/>
  <c r="D5" i="1" s="1"/>
  <c r="C6" i="1"/>
  <c r="F5" i="1"/>
  <c r="J6" i="1" l="1"/>
  <c r="C5" i="1"/>
  <c r="J5" i="1" s="1"/>
</calcChain>
</file>

<file path=xl/sharedStrings.xml><?xml version="1.0" encoding="utf-8"?>
<sst xmlns="http://schemas.openxmlformats.org/spreadsheetml/2006/main" count="25" uniqueCount="21">
  <si>
    <t>L. p.</t>
  </si>
  <si>
    <t>Wyszczególnienie</t>
  </si>
  <si>
    <t>Plan</t>
  </si>
  <si>
    <t>Wykonanie 
30.06.</t>
  </si>
  <si>
    <t>1.</t>
  </si>
  <si>
    <t>Ogółem wydatki na lotnisko (rozdz. 60041), z tego:</t>
  </si>
  <si>
    <t>1.1.</t>
  </si>
  <si>
    <t>1.1.1.</t>
  </si>
  <si>
    <t>spłata rat kapitałowych oraz odsetek od obligacji długoterminowych w związku z finansowaniem przez Bank PKO S.A.  wkładu własnego do projektu "Regionalny Port Lotniczy Olsztyn-Mazury"</t>
  </si>
  <si>
    <t>1.1.2.</t>
  </si>
  <si>
    <t>wydatki związane z działalnością operacyjną Spółki</t>
  </si>
  <si>
    <t>1.1.3.</t>
  </si>
  <si>
    <t>1.2.</t>
  </si>
  <si>
    <t xml:space="preserve">wydatki inwestycyjne </t>
  </si>
  <si>
    <t>Dopłaty w spółkach prawa handlowego</t>
  </si>
  <si>
    <t>Podniesienie kapitału zakładowego Spółki Warmia    i Mazury Sp z o.o. z przeznaczeniem na:</t>
  </si>
  <si>
    <t>Wydatki na utrzymanie lotniska w latach ………………..</t>
  </si>
  <si>
    <t>…..
Wykonanie</t>
  </si>
  <si>
    <t>……..</t>
  </si>
  <si>
    <t xml:space="preserve">Łącznie </t>
  </si>
  <si>
    <t>VIII.2h.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</si>
</sst>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/>
    <xf numFmtId="0" fontId="0" fillId="2" borderId="0" xfId="0" applyFill="1"/>
    <xf numFmtId="0" fontId="0" fillId="3" borderId="2" xfId="0" applyFill="1" applyBorder="1"/>
    <xf numFmtId="0" fontId="0" fillId="3" borderId="2" xfId="0" applyFill="1" applyBorder="1" applyAlignment="1">
      <alignment wrapText="1"/>
    </xf>
    <xf numFmtId="4" fontId="0" fillId="3" borderId="2" xfId="0" applyNumberFormat="1" applyFill="1" applyBorder="1"/>
    <xf numFmtId="0" fontId="0" fillId="3" borderId="0" xfId="0" applyFill="1"/>
    <xf numFmtId="0" fontId="0" fillId="0" borderId="2" xfId="0" applyBorder="1"/>
    <xf numFmtId="0" fontId="0" fillId="0" borderId="2" xfId="0" quotePrefix="1" applyBorder="1" applyAlignment="1">
      <alignment wrapText="1"/>
    </xf>
    <xf numFmtId="4" fontId="0" fillId="0" borderId="2" xfId="0" applyNumberFormat="1" applyBorder="1"/>
    <xf numFmtId="0" fontId="2" fillId="3" borderId="2" xfId="0" quotePrefix="1" applyFont="1" applyFill="1" applyBorder="1" applyAlignment="1">
      <alignment wrapText="1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C1" workbookViewId="0">
      <selection activeCell="L8" sqref="L8"/>
    </sheetView>
  </sheetViews>
  <sheetFormatPr defaultRowHeight="15" x14ac:dyDescent="0.25"/>
  <cols>
    <col min="1" max="1" width="5.140625" customWidth="1"/>
    <col min="2" max="2" width="40.42578125" customWidth="1"/>
    <col min="3" max="3" width="12.42578125" customWidth="1"/>
    <col min="4" max="8" width="12.42578125" bestFit="1" customWidth="1"/>
    <col min="9" max="9" width="12.28515625" customWidth="1"/>
    <col min="10" max="10" width="13.5703125" bestFit="1" customWidth="1"/>
    <col min="11" max="11" width="14.140625" customWidth="1"/>
    <col min="12" max="12" width="12.42578125" bestFit="1" customWidth="1"/>
    <col min="13" max="13" width="13.140625" customWidth="1"/>
  </cols>
  <sheetData>
    <row r="1" spans="1:13" x14ac:dyDescent="0.25">
      <c r="J1" t="s">
        <v>20</v>
      </c>
    </row>
    <row r="2" spans="1:13" x14ac:dyDescent="0.25">
      <c r="A2" s="18" t="s">
        <v>16</v>
      </c>
      <c r="B2" s="18"/>
      <c r="C2" s="18"/>
      <c r="D2" s="18"/>
      <c r="E2" s="18"/>
      <c r="F2" s="18"/>
      <c r="G2" s="18"/>
      <c r="H2" s="18"/>
      <c r="I2" s="18"/>
    </row>
    <row r="3" spans="1:13" ht="15" customHeight="1" x14ac:dyDescent="0.25">
      <c r="A3" s="17" t="s">
        <v>0</v>
      </c>
      <c r="B3" s="17" t="s">
        <v>1</v>
      </c>
      <c r="C3" s="16" t="s">
        <v>17</v>
      </c>
      <c r="D3" s="16" t="s">
        <v>17</v>
      </c>
      <c r="E3" s="16" t="s">
        <v>17</v>
      </c>
      <c r="F3" s="16" t="s">
        <v>17</v>
      </c>
      <c r="G3" s="16" t="s">
        <v>17</v>
      </c>
      <c r="H3" s="17" t="s">
        <v>18</v>
      </c>
      <c r="I3" s="17"/>
      <c r="J3" s="16" t="s">
        <v>19</v>
      </c>
    </row>
    <row r="4" spans="1:13" ht="45" customHeight="1" x14ac:dyDescent="0.25">
      <c r="A4" s="17"/>
      <c r="B4" s="17"/>
      <c r="C4" s="17"/>
      <c r="D4" s="17"/>
      <c r="E4" s="17"/>
      <c r="F4" s="17"/>
      <c r="G4" s="17"/>
      <c r="H4" s="1" t="s">
        <v>2</v>
      </c>
      <c r="I4" s="2" t="s">
        <v>3</v>
      </c>
      <c r="J4" s="17"/>
    </row>
    <row r="5" spans="1:13" s="6" customFormat="1" ht="30" x14ac:dyDescent="0.25">
      <c r="A5" s="3" t="s">
        <v>4</v>
      </c>
      <c r="B5" s="4" t="s">
        <v>5</v>
      </c>
      <c r="C5" s="5">
        <f>SUM(C6,C10)</f>
        <v>0</v>
      </c>
      <c r="D5" s="5">
        <f>SUM(D6,D10,)</f>
        <v>0</v>
      </c>
      <c r="E5" s="5">
        <f t="shared" ref="E5" si="0">SUM(E6,E10)</f>
        <v>0</v>
      </c>
      <c r="F5" s="5">
        <f t="shared" ref="F5" si="1">SUM(F6,F10,)</f>
        <v>0</v>
      </c>
      <c r="G5" s="5">
        <f t="shared" ref="G5" si="2">SUM(G6,G10)</f>
        <v>0</v>
      </c>
      <c r="H5" s="5">
        <f t="shared" ref="H5" si="3">SUM(H6,H10,)</f>
        <v>0</v>
      </c>
      <c r="I5" s="5">
        <f t="shared" ref="I5" si="4">SUM(I6,I10)</f>
        <v>0</v>
      </c>
      <c r="J5" s="5">
        <f>SUM(C5:G5,I5)</f>
        <v>0</v>
      </c>
    </row>
    <row r="6" spans="1:13" s="10" customFormat="1" ht="45" x14ac:dyDescent="0.25">
      <c r="A6" s="7" t="s">
        <v>6</v>
      </c>
      <c r="B6" s="8" t="s">
        <v>15</v>
      </c>
      <c r="C6" s="9">
        <f t="shared" ref="C6:I6" si="5">SUM(C7,C8,C9)</f>
        <v>0</v>
      </c>
      <c r="D6" s="9">
        <f t="shared" si="5"/>
        <v>0</v>
      </c>
      <c r="E6" s="9">
        <f t="shared" si="5"/>
        <v>0</v>
      </c>
      <c r="F6" s="9">
        <f t="shared" si="5"/>
        <v>0</v>
      </c>
      <c r="G6" s="9">
        <f t="shared" si="5"/>
        <v>0</v>
      </c>
      <c r="H6" s="9">
        <f t="shared" si="5"/>
        <v>0</v>
      </c>
      <c r="I6" s="9">
        <f t="shared" si="5"/>
        <v>0</v>
      </c>
      <c r="J6" s="9">
        <f t="shared" ref="J6" si="6">SUM(C6:G6,I6)</f>
        <v>0</v>
      </c>
    </row>
    <row r="7" spans="1:13" ht="75" x14ac:dyDescent="0.25">
      <c r="A7" s="11" t="s">
        <v>7</v>
      </c>
      <c r="B7" s="12" t="s">
        <v>8</v>
      </c>
      <c r="C7" s="13"/>
      <c r="D7" s="13"/>
      <c r="E7" s="13"/>
      <c r="F7" s="13"/>
      <c r="G7" s="13"/>
      <c r="H7" s="13"/>
      <c r="I7" s="13"/>
      <c r="J7" s="13"/>
    </row>
    <row r="8" spans="1:13" ht="30" x14ac:dyDescent="0.25">
      <c r="A8" s="11" t="s">
        <v>9</v>
      </c>
      <c r="B8" s="12" t="s">
        <v>10</v>
      </c>
      <c r="C8" s="13"/>
      <c r="D8" s="13"/>
      <c r="E8" s="13"/>
      <c r="F8" s="13"/>
      <c r="G8" s="13"/>
      <c r="H8" s="13"/>
      <c r="I8" s="13"/>
      <c r="J8" s="13"/>
    </row>
    <row r="9" spans="1:13" x14ac:dyDescent="0.25">
      <c r="A9" s="11" t="s">
        <v>11</v>
      </c>
      <c r="B9" s="12" t="s">
        <v>13</v>
      </c>
      <c r="C9" s="13"/>
      <c r="D9" s="13"/>
      <c r="E9" s="13"/>
      <c r="F9" s="13"/>
      <c r="G9" s="13"/>
      <c r="H9" s="13"/>
      <c r="I9" s="13"/>
      <c r="J9" s="13"/>
    </row>
    <row r="10" spans="1:13" s="10" customFormat="1" x14ac:dyDescent="0.25">
      <c r="A10" s="7" t="s">
        <v>12</v>
      </c>
      <c r="B10" s="14" t="s">
        <v>14</v>
      </c>
      <c r="C10" s="9"/>
      <c r="D10" s="9"/>
      <c r="E10" s="9"/>
      <c r="F10" s="9"/>
      <c r="G10" s="9"/>
      <c r="H10" s="9"/>
      <c r="I10" s="9"/>
      <c r="J10" s="9"/>
    </row>
    <row r="11" spans="1:13" x14ac:dyDescent="0.25">
      <c r="L11" s="15"/>
      <c r="M11" s="15"/>
    </row>
    <row r="16" spans="1:13" x14ac:dyDescent="0.25">
      <c r="F16" s="15"/>
    </row>
    <row r="17" spans="5:5" x14ac:dyDescent="0.25">
      <c r="E17" s="15"/>
    </row>
  </sheetData>
  <mergeCells count="10">
    <mergeCell ref="J3:J4"/>
    <mergeCell ref="A2:I2"/>
    <mergeCell ref="A3:A4"/>
    <mergeCell ref="B3:B4"/>
    <mergeCell ref="C3:C4"/>
    <mergeCell ref="D3:D4"/>
    <mergeCell ref="E3:E4"/>
    <mergeCell ref="F3:F4"/>
    <mergeCell ref="G3:G4"/>
    <mergeCell ref="H3:I3"/>
  </mergeCells>
  <pageMargins left="0.11811023622047245" right="0.11811023622047245" top="0.74803149606299213" bottom="0.74803149606299213" header="0.19685039370078741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Lotnisko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Cecylia Kaczmarczyk</dc:creator>
  <cp:lastModifiedBy>Ewa Melzacka</cp:lastModifiedBy>
  <cp:lastPrinted>2021-08-04T11:27:58Z</cp:lastPrinted>
  <dcterms:created xsi:type="dcterms:W3CDTF">2020-08-26T08:12:43Z</dcterms:created>
  <dcterms:modified xsi:type="dcterms:W3CDTF">2021-12-10T06:40:02Z</dcterms:modified>
</cp:coreProperties>
</file>